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Diana\Downloads\068-2026\"/>
    </mc:Choice>
  </mc:AlternateContent>
  <xr:revisionPtr revIDLastSave="0" documentId="13_ncr:1_{F8D9B3F3-27DE-4ADE-9744-4C42171C5BA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2021-2024" sheetId="2" r:id="rId1"/>
    <sheet name="2025" sheetId="1" r:id="rId2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" i="1" l="1"/>
  <c r="P6" i="1"/>
  <c r="R5" i="1"/>
  <c r="P5" i="1"/>
</calcChain>
</file>

<file path=xl/sharedStrings.xml><?xml version="1.0" encoding="utf-8"?>
<sst xmlns="http://schemas.openxmlformats.org/spreadsheetml/2006/main" count="112" uniqueCount="90">
  <si>
    <t>No. Localidad</t>
  </si>
  <si>
    <t xml:space="preserve">Nombre Localidad </t>
  </si>
  <si>
    <t xml:space="preserve">Magnitud </t>
  </si>
  <si>
    <t>Presupuesto</t>
  </si>
  <si>
    <t>Nombre meta PDL</t>
  </si>
  <si>
    <t>Código Proyecto</t>
  </si>
  <si>
    <t>Nombre Proyecto</t>
  </si>
  <si>
    <t>Componente</t>
  </si>
  <si>
    <t>Meta proyecto</t>
  </si>
  <si>
    <t>Componente líneas</t>
  </si>
  <si>
    <t>Línea de Inversión</t>
  </si>
  <si>
    <t>Concepto línea de inversión</t>
  </si>
  <si>
    <t xml:space="preserve">Sector relacionado </t>
  </si>
  <si>
    <t>Magnitud vigencia del corte</t>
  </si>
  <si>
    <t>Aprop. Disponible</t>
  </si>
  <si>
    <t>Usaquén</t>
  </si>
  <si>
    <t>Chapinero</t>
  </si>
  <si>
    <t>Intervenir 8,08 Kilómetros-carril de malla vial urbana (local y/o intermedia) con acciones de construcción y/o conservación</t>
  </si>
  <si>
    <t>2639-Movilidad incluyente para todos</t>
  </si>
  <si>
    <t>INTERVENCIÓN MALLA VIAL LOCAL</t>
  </si>
  <si>
    <t>Intervenir 8,61 Kilómetro(s)-carril de malla vial urbana (local y/o intermedia) con acciones de construcción y/o conservación</t>
  </si>
  <si>
    <t>Presupuestos Participativos</t>
  </si>
  <si>
    <t>Infraestructura segura e incluyente</t>
  </si>
  <si>
    <t>Diseño, construcción y conservación (mantenimiento y rehabilitación) de la malla vial local e intermedia urbana o rural.</t>
  </si>
  <si>
    <t>MOVILIDAD</t>
  </si>
  <si>
    <t>Intervenir 5 Kilómetros-carril de malla vial urbana (local y/o intermedia) con acciones de construcción y/o conservación</t>
  </si>
  <si>
    <t>2461-Chapinero trabaja por la movilidad en vías urbanas y rurales</t>
  </si>
  <si>
    <t>Intervenir 5 Kilómetro(s)-carril de malla vial urbana (local y/o intermedia) con acciones de construcción y/o conservación</t>
  </si>
  <si>
    <t>Suba</t>
  </si>
  <si>
    <t>Intervenir 15 Kilómetros-carril de malla vial urbana (local y/o intermedia) con acciones de construcción y/o conservación</t>
  </si>
  <si>
    <t>2456-Movilidad integral, segura y sostenible en Suba</t>
  </si>
  <si>
    <t>Intervenir 15 Kilómetro(s)-carril de malla vial urbana (local y/o intermedia) con acciones de construcción y/o conservación</t>
  </si>
  <si>
    <t>MAGNITUD -  2021-2024</t>
  </si>
  <si>
    <t>PRESUPUESTO</t>
  </si>
  <si>
    <t>2021-2024</t>
  </si>
  <si>
    <t xml:space="preserve">No </t>
  </si>
  <si>
    <t>Alcaldia</t>
  </si>
  <si>
    <t>Cod Proposito</t>
  </si>
  <si>
    <t>Proposito</t>
  </si>
  <si>
    <t>No Programa</t>
  </si>
  <si>
    <t>Programa</t>
  </si>
  <si>
    <t>No proyecto</t>
  </si>
  <si>
    <t>Nombre proyecto</t>
  </si>
  <si>
    <t>Cod Meta</t>
  </si>
  <si>
    <t>Descripcion meta</t>
  </si>
  <si>
    <t>Magnitud Programada 1</t>
  </si>
  <si>
    <t>Magnitud Ejecutada1</t>
  </si>
  <si>
    <t>% avance1</t>
  </si>
  <si>
    <t>Magnitud Programada2</t>
  </si>
  <si>
    <t>Magnitud Ejecutada2</t>
  </si>
  <si>
    <t>% avance2</t>
  </si>
  <si>
    <t>Magnitud Programada3</t>
  </si>
  <si>
    <t>Magnitud Ejecutada3</t>
  </si>
  <si>
    <t>% avance3</t>
  </si>
  <si>
    <t>Magnitud Programada4</t>
  </si>
  <si>
    <t>Magnitud Ejecutada4</t>
  </si>
  <si>
    <t>% avance4</t>
  </si>
  <si>
    <t>Total Magnitud Programada</t>
  </si>
  <si>
    <t>Total Magnitud Ejecutada</t>
  </si>
  <si>
    <t>% avance</t>
  </si>
  <si>
    <t>Presupuesto Programado1</t>
  </si>
  <si>
    <t>Presupuesto Ejecutado1</t>
  </si>
  <si>
    <t>% Avance1</t>
  </si>
  <si>
    <t>Presupuesto Programado2</t>
  </si>
  <si>
    <t>Presupuesto Ejecutado2</t>
  </si>
  <si>
    <t>% Avance2</t>
  </si>
  <si>
    <t>Presupuesto Programado3</t>
  </si>
  <si>
    <t>Presupuesto Ejecutado3</t>
  </si>
  <si>
    <t>% Avance3</t>
  </si>
  <si>
    <t>Presupuesto Programado4</t>
  </si>
  <si>
    <t>Presupuesto Ejecutado4</t>
  </si>
  <si>
    <t>% Avance4</t>
  </si>
  <si>
    <t>Total Presupuesto Programado 2021-2024</t>
  </si>
  <si>
    <t>Total Presupuesto Ejecutado 2021-2024</t>
  </si>
  <si>
    <t>% Avance 2021-2024</t>
  </si>
  <si>
    <t>Hacer de Bogotá Región un modelo de movilidad multimodal, incluyente y sostenible</t>
  </si>
  <si>
    <t>Movilidad segura, sostenible y accesible</t>
  </si>
  <si>
    <t>Movilidad sostenible local</t>
  </si>
  <si>
    <t>Intervenir 12.22 Km/Carril De Malla Vial Urbana (Local Y/O Intermedia) Con Acciones De Construcción Y/O Conservación</t>
  </si>
  <si>
    <t>Chapinero modelo de movilidad inteligente</t>
  </si>
  <si>
    <t>Intervenir 1.2 Km-Carril De Malla Vial Urbana (Local Y/O Intermedia) Con Acciones De Construcción Y/O Conservación.</t>
  </si>
  <si>
    <t>Intervenir 3 Km-Carril De Malla Vial Rural Con Acciones De Construcción Y/O Conservación</t>
  </si>
  <si>
    <t>Mejor infraestructura para la movilidad en suba</t>
  </si>
  <si>
    <t>Intervenir 9 Kilómetros-Carril De Malla Vial Urbana (Local Y/O Intermedia) Con Acciones De Construcción Y/O Conservación.</t>
  </si>
  <si>
    <t>Compromisos Acumulad.</t>
  </si>
  <si>
    <t>Eje Ptal %</t>
  </si>
  <si>
    <t>Giros Acumulados Ppto</t>
  </si>
  <si>
    <t>% Ej.Giro</t>
  </si>
  <si>
    <t>Fuente: Plan de accion de reporte a metas PDL de los FDL corte 31 de diciembre del 2024 plan de desarrollo Un nuevo contrato social 2021-2024</t>
  </si>
  <si>
    <t>Fuente: Reporte avance metas PDL y ejecucion pro proyecto de Bogdta  de los FDL corte 31 de diciembre del 2025 plan de desarrollo Bogota Camina Segura 2025-2028.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</si>
</sst>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164" formatCode="_(* #,##0.0_);_(* \(#,##0.0\);_(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Garamond"/>
      <family val="1"/>
    </font>
    <font>
      <b/>
      <sz val="10"/>
      <color rgb="FF000000"/>
      <name val="Garamond"/>
      <family val="1"/>
    </font>
    <font>
      <sz val="10"/>
      <color rgb="FF000000"/>
      <name val="Garamond"/>
      <family val="1"/>
    </font>
    <font>
      <sz val="10"/>
      <color theme="1"/>
      <name val="Garamond"/>
      <family val="1"/>
    </font>
    <font>
      <b/>
      <i/>
      <sz val="8"/>
      <color theme="1"/>
      <name val="Garamond"/>
      <family val="1"/>
    </font>
    <font>
      <b/>
      <sz val="10"/>
      <color indexed="9"/>
      <name val="Garamond"/>
      <family val="1"/>
    </font>
    <font>
      <b/>
      <sz val="10"/>
      <color theme="0"/>
      <name val="Garamond"/>
      <family val="1"/>
    </font>
    <font>
      <b/>
      <sz val="10"/>
      <color theme="1"/>
      <name val="Garamond"/>
      <family val="1"/>
    </font>
    <font>
      <b/>
      <i/>
      <sz val="10"/>
      <color theme="1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rgb="FFC90B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0" fontId="3" fillId="0" borderId="0" xfId="0" applyFont="1"/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/>
      <protection locked="0"/>
    </xf>
    <xf numFmtId="0" fontId="7" fillId="0" borderId="0" xfId="0" applyFont="1"/>
    <xf numFmtId="0" fontId="8" fillId="2" borderId="1" xfId="3" applyFont="1" applyFill="1" applyBorder="1" applyAlignment="1">
      <alignment horizontal="center" vertical="center" wrapText="1"/>
    </xf>
    <xf numFmtId="0" fontId="8" fillId="4" borderId="1" xfId="3" applyFont="1" applyFill="1" applyBorder="1" applyAlignment="1">
      <alignment horizontal="center" vertical="center" wrapText="1"/>
    </xf>
    <xf numFmtId="3" fontId="8" fillId="3" borderId="1" xfId="3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42" fontId="6" fillId="0" borderId="2" xfId="1" applyFont="1" applyBorder="1" applyAlignment="1">
      <alignment vertical="center"/>
    </xf>
    <xf numFmtId="10" fontId="10" fillId="0" borderId="2" xfId="2" applyNumberFormat="1" applyFont="1" applyBorder="1" applyAlignment="1">
      <alignment horizontal="center" vertical="center"/>
    </xf>
    <xf numFmtId="42" fontId="6" fillId="0" borderId="2" xfId="1" applyFont="1" applyBorder="1" applyAlignment="1">
      <alignment horizontal="center" vertical="center"/>
    </xf>
    <xf numFmtId="9" fontId="3" fillId="0" borderId="0" xfId="2" applyFont="1"/>
    <xf numFmtId="0" fontId="7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6" fillId="0" borderId="0" xfId="0" applyFont="1"/>
    <xf numFmtId="0" fontId="9" fillId="3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3" borderId="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0" fillId="5" borderId="2" xfId="0" applyFont="1" applyFill="1" applyBorder="1" applyAlignment="1">
      <alignment horizontal="left"/>
    </xf>
    <xf numFmtId="4" fontId="6" fillId="0" borderId="2" xfId="0" applyNumberFormat="1" applyFont="1" applyBorder="1" applyAlignment="1">
      <alignment horizontal="center"/>
    </xf>
    <xf numFmtId="9" fontId="10" fillId="0" borderId="2" xfId="2" applyFont="1" applyBorder="1" applyAlignment="1">
      <alignment horizontal="center"/>
    </xf>
    <xf numFmtId="42" fontId="6" fillId="0" borderId="2" xfId="1" applyFont="1" applyBorder="1" applyAlignment="1">
      <alignment horizontal="center"/>
    </xf>
    <xf numFmtId="10" fontId="10" fillId="0" borderId="2" xfId="2" applyNumberFormat="1" applyFont="1" applyBorder="1" applyAlignment="1">
      <alignment horizontal="center"/>
    </xf>
  </cellXfs>
  <cellStyles count="4">
    <cellStyle name="Moneda [0]" xfId="1" builtinId="7"/>
    <cellStyle name="Normal" xfId="0" builtinId="0"/>
    <cellStyle name="Normal 2 10" xfId="3" xr:uid="{00000000-0005-0000-0000-000002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AO12"/>
  <sheetViews>
    <sheetView tabSelected="1" topLeftCell="C1" workbookViewId="0">
      <selection activeCell="E6" sqref="B3:AO9"/>
    </sheetView>
  </sheetViews>
  <sheetFormatPr baseColWidth="10" defaultColWidth="11" defaultRowHeight="14.5" x14ac:dyDescent="0.35"/>
  <cols>
    <col min="1" max="1" width="2.453125" style="1" customWidth="1"/>
    <col min="2" max="26" width="11" style="1"/>
    <col min="27" max="27" width="14" style="1" bestFit="1" customWidth="1"/>
    <col min="28" max="28" width="13.36328125" style="1" customWidth="1"/>
    <col min="29" max="29" width="11" style="1"/>
    <col min="30" max="31" width="14.90625" style="1" bestFit="1" customWidth="1"/>
    <col min="32" max="32" width="11" style="1"/>
    <col min="33" max="34" width="14.90625" style="1" bestFit="1" customWidth="1"/>
    <col min="35" max="35" width="11" style="1"/>
    <col min="36" max="37" width="14.90625" style="1" bestFit="1" customWidth="1"/>
    <col min="38" max="38" width="11" style="1"/>
    <col min="39" max="40" width="15.90625" style="1" bestFit="1" customWidth="1"/>
    <col min="41" max="16384" width="11" style="1"/>
  </cols>
  <sheetData>
    <row r="3" spans="2:41" x14ac:dyDescent="0.35">
      <c r="B3" s="25"/>
      <c r="C3" s="25"/>
      <c r="D3" s="25"/>
      <c r="E3" s="25"/>
      <c r="F3" s="25"/>
      <c r="G3" s="25"/>
      <c r="H3" s="25"/>
      <c r="I3" s="25"/>
      <c r="J3" s="25"/>
      <c r="K3" s="26"/>
      <c r="L3" s="27" t="s">
        <v>32</v>
      </c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9"/>
      <c r="AA3" s="30" t="s">
        <v>33</v>
      </c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2"/>
    </row>
    <row r="4" spans="2:41" x14ac:dyDescent="0.35">
      <c r="B4" s="25"/>
      <c r="C4" s="25"/>
      <c r="D4" s="25"/>
      <c r="E4" s="25"/>
      <c r="F4" s="25"/>
      <c r="G4" s="25"/>
      <c r="H4" s="25"/>
      <c r="I4" s="25"/>
      <c r="J4" s="25"/>
      <c r="K4" s="26"/>
      <c r="L4" s="27">
        <v>2021</v>
      </c>
      <c r="M4" s="28"/>
      <c r="N4" s="28"/>
      <c r="O4" s="31">
        <v>2022</v>
      </c>
      <c r="P4" s="31"/>
      <c r="Q4" s="31"/>
      <c r="R4" s="28">
        <v>2023</v>
      </c>
      <c r="S4" s="28"/>
      <c r="T4" s="28"/>
      <c r="U4" s="31">
        <v>2024</v>
      </c>
      <c r="V4" s="31"/>
      <c r="W4" s="31"/>
      <c r="X4" s="28" t="s">
        <v>34</v>
      </c>
      <c r="Y4" s="28"/>
      <c r="Z4" s="29"/>
      <c r="AA4" s="30">
        <v>2021</v>
      </c>
      <c r="AB4" s="31"/>
      <c r="AC4" s="31"/>
      <c r="AD4" s="28">
        <v>2022</v>
      </c>
      <c r="AE4" s="28"/>
      <c r="AF4" s="28"/>
      <c r="AG4" s="31">
        <v>2023</v>
      </c>
      <c r="AH4" s="31"/>
      <c r="AI4" s="31"/>
      <c r="AJ4" s="28">
        <v>2024</v>
      </c>
      <c r="AK4" s="28"/>
      <c r="AL4" s="28"/>
      <c r="AM4" s="31" t="s">
        <v>34</v>
      </c>
      <c r="AN4" s="31"/>
      <c r="AO4" s="32"/>
    </row>
    <row r="5" spans="2:41" ht="39" x14ac:dyDescent="0.35">
      <c r="B5" s="14" t="s">
        <v>35</v>
      </c>
      <c r="C5" s="14" t="s">
        <v>36</v>
      </c>
      <c r="D5" s="14" t="s">
        <v>37</v>
      </c>
      <c r="E5" s="14" t="s">
        <v>38</v>
      </c>
      <c r="F5" s="14" t="s">
        <v>39</v>
      </c>
      <c r="G5" s="14" t="s">
        <v>40</v>
      </c>
      <c r="H5" s="14" t="s">
        <v>41</v>
      </c>
      <c r="I5" s="14" t="s">
        <v>42</v>
      </c>
      <c r="J5" s="14" t="s">
        <v>43</v>
      </c>
      <c r="K5" s="33" t="s">
        <v>44</v>
      </c>
      <c r="L5" s="34" t="s">
        <v>45</v>
      </c>
      <c r="M5" s="34" t="s">
        <v>46</v>
      </c>
      <c r="N5" s="34" t="s">
        <v>47</v>
      </c>
      <c r="O5" s="14" t="s">
        <v>48</v>
      </c>
      <c r="P5" s="14" t="s">
        <v>49</v>
      </c>
      <c r="Q5" s="14" t="s">
        <v>50</v>
      </c>
      <c r="R5" s="34" t="s">
        <v>51</v>
      </c>
      <c r="S5" s="34" t="s">
        <v>52</v>
      </c>
      <c r="T5" s="34" t="s">
        <v>53</v>
      </c>
      <c r="U5" s="14" t="s">
        <v>54</v>
      </c>
      <c r="V5" s="14" t="s">
        <v>55</v>
      </c>
      <c r="W5" s="14" t="s">
        <v>56</v>
      </c>
      <c r="X5" s="34" t="s">
        <v>57</v>
      </c>
      <c r="Y5" s="34" t="s">
        <v>58</v>
      </c>
      <c r="Z5" s="34" t="s">
        <v>59</v>
      </c>
      <c r="AA5" s="14" t="s">
        <v>60</v>
      </c>
      <c r="AB5" s="14" t="s">
        <v>61</v>
      </c>
      <c r="AC5" s="14" t="s">
        <v>62</v>
      </c>
      <c r="AD5" s="34" t="s">
        <v>63</v>
      </c>
      <c r="AE5" s="34" t="s">
        <v>64</v>
      </c>
      <c r="AF5" s="34" t="s">
        <v>65</v>
      </c>
      <c r="AG5" s="14" t="s">
        <v>66</v>
      </c>
      <c r="AH5" s="14" t="s">
        <v>67</v>
      </c>
      <c r="AI5" s="14" t="s">
        <v>68</v>
      </c>
      <c r="AJ5" s="34" t="s">
        <v>69</v>
      </c>
      <c r="AK5" s="34" t="s">
        <v>70</v>
      </c>
      <c r="AL5" s="34" t="s">
        <v>71</v>
      </c>
      <c r="AM5" s="14" t="s">
        <v>72</v>
      </c>
      <c r="AN5" s="14" t="s">
        <v>73</v>
      </c>
      <c r="AO5" s="14" t="s">
        <v>74</v>
      </c>
    </row>
    <row r="6" spans="2:41" x14ac:dyDescent="0.35">
      <c r="B6" s="35">
        <v>1</v>
      </c>
      <c r="C6" s="35" t="s">
        <v>15</v>
      </c>
      <c r="D6" s="35">
        <v>4</v>
      </c>
      <c r="E6" s="36" t="s">
        <v>75</v>
      </c>
      <c r="F6" s="35">
        <v>49</v>
      </c>
      <c r="G6" s="36" t="s">
        <v>76</v>
      </c>
      <c r="H6" s="35">
        <v>1954</v>
      </c>
      <c r="I6" s="36" t="s">
        <v>77</v>
      </c>
      <c r="J6" s="35">
        <v>3</v>
      </c>
      <c r="K6" s="37" t="s">
        <v>78</v>
      </c>
      <c r="L6" s="38">
        <v>0.7</v>
      </c>
      <c r="M6" s="38">
        <v>0.7</v>
      </c>
      <c r="N6" s="39">
        <v>1</v>
      </c>
      <c r="O6" s="38">
        <v>1</v>
      </c>
      <c r="P6" s="38">
        <v>3.28</v>
      </c>
      <c r="Q6" s="39">
        <v>3.28</v>
      </c>
      <c r="R6" s="38">
        <v>3.66</v>
      </c>
      <c r="S6" s="38">
        <v>3.66</v>
      </c>
      <c r="T6" s="39">
        <v>1</v>
      </c>
      <c r="U6" s="38">
        <v>6.86</v>
      </c>
      <c r="V6" s="38">
        <v>4.58</v>
      </c>
      <c r="W6" s="39">
        <v>0.66763848396501457</v>
      </c>
      <c r="X6" s="38">
        <v>12.22</v>
      </c>
      <c r="Y6" s="38">
        <v>12.22</v>
      </c>
      <c r="Z6" s="39">
        <v>1</v>
      </c>
      <c r="AA6" s="40">
        <v>6291068093</v>
      </c>
      <c r="AB6" s="40">
        <v>6291068093</v>
      </c>
      <c r="AC6" s="39">
        <v>1</v>
      </c>
      <c r="AD6" s="40">
        <v>13969695979</v>
      </c>
      <c r="AE6" s="40">
        <v>13969695979</v>
      </c>
      <c r="AF6" s="41">
        <v>1</v>
      </c>
      <c r="AG6" s="40">
        <v>13744104462</v>
      </c>
      <c r="AH6" s="40">
        <v>13744104462</v>
      </c>
      <c r="AI6" s="39">
        <v>1</v>
      </c>
      <c r="AJ6" s="40">
        <v>21635822533</v>
      </c>
      <c r="AK6" s="40">
        <v>21430606733</v>
      </c>
      <c r="AL6" s="41">
        <v>0.99051499892426109</v>
      </c>
      <c r="AM6" s="40">
        <v>55640691067</v>
      </c>
      <c r="AN6" s="40">
        <v>55435475267</v>
      </c>
      <c r="AO6" s="41">
        <v>0.99631176759194295</v>
      </c>
    </row>
    <row r="7" spans="2:41" x14ac:dyDescent="0.35">
      <c r="B7" s="35">
        <v>2</v>
      </c>
      <c r="C7" s="35" t="s">
        <v>16</v>
      </c>
      <c r="D7" s="35">
        <v>4</v>
      </c>
      <c r="E7" s="36" t="s">
        <v>75</v>
      </c>
      <c r="F7" s="35">
        <v>49</v>
      </c>
      <c r="G7" s="36" t="s">
        <v>76</v>
      </c>
      <c r="H7" s="35">
        <v>1734</v>
      </c>
      <c r="I7" s="36" t="s">
        <v>79</v>
      </c>
      <c r="J7" s="35">
        <v>3</v>
      </c>
      <c r="K7" s="37" t="s">
        <v>80</v>
      </c>
      <c r="L7" s="38">
        <v>0</v>
      </c>
      <c r="M7" s="38">
        <v>0</v>
      </c>
      <c r="N7" s="39">
        <v>0</v>
      </c>
      <c r="O7" s="38">
        <v>0.4</v>
      </c>
      <c r="P7" s="38">
        <v>0.4</v>
      </c>
      <c r="Q7" s="39">
        <v>1</v>
      </c>
      <c r="R7" s="38">
        <v>0.4</v>
      </c>
      <c r="S7" s="38">
        <v>0.4</v>
      </c>
      <c r="T7" s="39">
        <v>1</v>
      </c>
      <c r="U7" s="38">
        <v>0.4</v>
      </c>
      <c r="V7" s="38">
        <v>0.4</v>
      </c>
      <c r="W7" s="39">
        <v>1</v>
      </c>
      <c r="X7" s="38">
        <v>1.2</v>
      </c>
      <c r="Y7" s="38">
        <v>1.2</v>
      </c>
      <c r="Z7" s="39">
        <v>1</v>
      </c>
      <c r="AA7" s="40">
        <v>0</v>
      </c>
      <c r="AB7" s="40">
        <v>0</v>
      </c>
      <c r="AC7" s="39">
        <v>0</v>
      </c>
      <c r="AD7" s="40">
        <v>5003324191</v>
      </c>
      <c r="AE7" s="40">
        <v>4997602130</v>
      </c>
      <c r="AF7" s="41">
        <v>0.99885634814344204</v>
      </c>
      <c r="AG7" s="40">
        <v>4366431492</v>
      </c>
      <c r="AH7" s="40">
        <v>4366431492</v>
      </c>
      <c r="AI7" s="39">
        <v>1</v>
      </c>
      <c r="AJ7" s="40">
        <v>4000000000</v>
      </c>
      <c r="AK7" s="40">
        <v>3989588140</v>
      </c>
      <c r="AL7" s="41">
        <v>0.99739703499999999</v>
      </c>
      <c r="AM7" s="40">
        <v>13369755683</v>
      </c>
      <c r="AN7" s="40">
        <v>13353621762</v>
      </c>
      <c r="AO7" s="41">
        <v>0.99879325236881367</v>
      </c>
    </row>
    <row r="8" spans="2:41" x14ac:dyDescent="0.35">
      <c r="B8" s="35">
        <v>2</v>
      </c>
      <c r="C8" s="35" t="s">
        <v>16</v>
      </c>
      <c r="D8" s="35">
        <v>4</v>
      </c>
      <c r="E8" s="36" t="s">
        <v>75</v>
      </c>
      <c r="F8" s="35">
        <v>49</v>
      </c>
      <c r="G8" s="36" t="s">
        <v>76</v>
      </c>
      <c r="H8" s="35">
        <v>1734</v>
      </c>
      <c r="I8" s="36" t="s">
        <v>79</v>
      </c>
      <c r="J8" s="35">
        <v>4</v>
      </c>
      <c r="K8" s="37" t="s">
        <v>81</v>
      </c>
      <c r="L8" s="38">
        <v>2</v>
      </c>
      <c r="M8" s="38">
        <v>2</v>
      </c>
      <c r="N8" s="39">
        <v>1</v>
      </c>
      <c r="O8" s="38">
        <v>0.1</v>
      </c>
      <c r="P8" s="38">
        <v>0.1</v>
      </c>
      <c r="Q8" s="39">
        <v>1</v>
      </c>
      <c r="R8" s="38">
        <v>0.4</v>
      </c>
      <c r="S8" s="38">
        <v>0.4</v>
      </c>
      <c r="T8" s="39">
        <v>1</v>
      </c>
      <c r="U8" s="38">
        <v>0.5</v>
      </c>
      <c r="V8" s="38">
        <v>0.5</v>
      </c>
      <c r="W8" s="39">
        <v>1</v>
      </c>
      <c r="X8" s="38">
        <v>3</v>
      </c>
      <c r="Y8" s="38">
        <v>3</v>
      </c>
      <c r="Z8" s="39">
        <v>1</v>
      </c>
      <c r="AA8" s="40">
        <v>2563912000</v>
      </c>
      <c r="AB8" s="40">
        <v>2487192610</v>
      </c>
      <c r="AC8" s="39">
        <v>0.9700772140385473</v>
      </c>
      <c r="AD8" s="40">
        <v>190000000</v>
      </c>
      <c r="AE8" s="40">
        <v>190000000</v>
      </c>
      <c r="AF8" s="41">
        <v>1</v>
      </c>
      <c r="AG8" s="40">
        <v>4996035551</v>
      </c>
      <c r="AH8" s="40">
        <v>4996035551</v>
      </c>
      <c r="AI8" s="39">
        <v>1</v>
      </c>
      <c r="AJ8" s="40">
        <v>4000000000</v>
      </c>
      <c r="AK8" s="40">
        <v>3989588140</v>
      </c>
      <c r="AL8" s="41">
        <v>0.99739703499999999</v>
      </c>
      <c r="AM8" s="40">
        <v>11749947551</v>
      </c>
      <c r="AN8" s="40">
        <v>11662816301</v>
      </c>
      <c r="AO8" s="41">
        <v>0.99258454136737106</v>
      </c>
    </row>
    <row r="9" spans="2:41" x14ac:dyDescent="0.35">
      <c r="B9" s="35">
        <v>11</v>
      </c>
      <c r="C9" s="35" t="s">
        <v>28</v>
      </c>
      <c r="D9" s="35">
        <v>4</v>
      </c>
      <c r="E9" s="36" t="s">
        <v>75</v>
      </c>
      <c r="F9" s="35">
        <v>49</v>
      </c>
      <c r="G9" s="36" t="s">
        <v>76</v>
      </c>
      <c r="H9" s="35">
        <v>1999</v>
      </c>
      <c r="I9" s="36" t="s">
        <v>82</v>
      </c>
      <c r="J9" s="35">
        <v>1</v>
      </c>
      <c r="K9" s="37" t="s">
        <v>83</v>
      </c>
      <c r="L9" s="38">
        <v>1.4</v>
      </c>
      <c r="M9" s="38">
        <v>1.06</v>
      </c>
      <c r="N9" s="39">
        <v>0.75714285714285723</v>
      </c>
      <c r="O9" s="38">
        <v>2.5</v>
      </c>
      <c r="P9" s="38">
        <v>2.5</v>
      </c>
      <c r="Q9" s="39">
        <v>1</v>
      </c>
      <c r="R9" s="38">
        <v>2.7</v>
      </c>
      <c r="S9" s="38">
        <v>2.7</v>
      </c>
      <c r="T9" s="39">
        <v>1</v>
      </c>
      <c r="U9" s="38">
        <v>2.4</v>
      </c>
      <c r="V9" s="38">
        <v>2.74</v>
      </c>
      <c r="W9" s="39">
        <v>1.1416666666666668</v>
      </c>
      <c r="X9" s="38">
        <v>9</v>
      </c>
      <c r="Y9" s="38">
        <v>9</v>
      </c>
      <c r="Z9" s="39">
        <v>1</v>
      </c>
      <c r="AA9" s="40">
        <v>4207799000</v>
      </c>
      <c r="AB9" s="40">
        <v>4207330883</v>
      </c>
      <c r="AC9" s="39">
        <v>0.99988875015180145</v>
      </c>
      <c r="AD9" s="40">
        <v>26813000000</v>
      </c>
      <c r="AE9" s="40">
        <v>26808253861</v>
      </c>
      <c r="AF9" s="41">
        <v>0.99982299112370865</v>
      </c>
      <c r="AG9" s="40">
        <v>25340737658</v>
      </c>
      <c r="AH9" s="40">
        <v>25339628327</v>
      </c>
      <c r="AI9" s="41">
        <v>0.99980000000000002</v>
      </c>
      <c r="AJ9" s="40">
        <v>36618123096</v>
      </c>
      <c r="AK9" s="40">
        <v>29639649833</v>
      </c>
      <c r="AL9" s="41">
        <v>0.80942569763324934</v>
      </c>
      <c r="AM9" s="40">
        <v>92979659754</v>
      </c>
      <c r="AN9" s="40">
        <v>85994862904</v>
      </c>
      <c r="AO9" s="41">
        <v>0.92487822746953519</v>
      </c>
    </row>
    <row r="11" spans="2:41" s="10" customFormat="1" ht="14.25" customHeight="1" x14ac:dyDescent="0.25">
      <c r="C11" s="19" t="s">
        <v>88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</row>
    <row r="12" spans="2:41" x14ac:dyDescent="0.35">
      <c r="AH12" s="18"/>
    </row>
  </sheetData>
  <mergeCells count="13">
    <mergeCell ref="C11:O11"/>
    <mergeCell ref="AJ4:AL4"/>
    <mergeCell ref="AM4:AO4"/>
    <mergeCell ref="L3:Z3"/>
    <mergeCell ref="AA3:AO3"/>
    <mergeCell ref="L4:N4"/>
    <mergeCell ref="O4:Q4"/>
    <mergeCell ref="R4:T4"/>
    <mergeCell ref="U4:W4"/>
    <mergeCell ref="X4:Z4"/>
    <mergeCell ref="AA4:AC4"/>
    <mergeCell ref="AD4:AF4"/>
    <mergeCell ref="AG4:A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7"/>
  <sheetViews>
    <sheetView workbookViewId="0">
      <selection activeCell="G8" sqref="A1:XFD1048576"/>
    </sheetView>
  </sheetViews>
  <sheetFormatPr baseColWidth="10" defaultColWidth="11" defaultRowHeight="29.25" customHeight="1" x14ac:dyDescent="0.3"/>
  <cols>
    <col min="1" max="1" width="1.7265625" style="21" customWidth="1"/>
    <col min="2" max="13" width="11" style="21"/>
    <col min="14" max="15" width="16.08984375" style="21" bestFit="1" customWidth="1"/>
    <col min="16" max="16" width="11" style="21"/>
    <col min="17" max="17" width="15.08984375" style="21" bestFit="1" customWidth="1"/>
    <col min="18" max="16384" width="11" style="21"/>
  </cols>
  <sheetData>
    <row r="2" spans="2:18" ht="29.25" customHeight="1" x14ac:dyDescent="0.3">
      <c r="B2" s="20"/>
      <c r="C2" s="20"/>
      <c r="M2" s="22" t="s">
        <v>2</v>
      </c>
      <c r="N2" s="23" t="s">
        <v>3</v>
      </c>
      <c r="O2" s="23"/>
      <c r="P2" s="23"/>
      <c r="Q2" s="23"/>
      <c r="R2" s="23"/>
    </row>
    <row r="3" spans="2:18" ht="29.25" customHeight="1" x14ac:dyDescent="0.3">
      <c r="B3" s="11" t="s">
        <v>0</v>
      </c>
      <c r="C3" s="11" t="s">
        <v>1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2" t="s">
        <v>9</v>
      </c>
      <c r="J3" s="12" t="s">
        <v>10</v>
      </c>
      <c r="K3" s="12" t="s">
        <v>11</v>
      </c>
      <c r="L3" s="12" t="s">
        <v>12</v>
      </c>
      <c r="M3" s="13" t="s">
        <v>13</v>
      </c>
      <c r="N3" s="14" t="s">
        <v>14</v>
      </c>
      <c r="O3" s="14" t="s">
        <v>84</v>
      </c>
      <c r="P3" s="14" t="s">
        <v>85</v>
      </c>
      <c r="Q3" s="14" t="s">
        <v>86</v>
      </c>
      <c r="R3" s="14" t="s">
        <v>87</v>
      </c>
    </row>
    <row r="4" spans="2:18" ht="29.25" customHeight="1" x14ac:dyDescent="0.3">
      <c r="B4" s="2">
        <v>1</v>
      </c>
      <c r="C4" s="3" t="s">
        <v>15</v>
      </c>
      <c r="D4" s="4" t="s">
        <v>17</v>
      </c>
      <c r="E4" s="5">
        <v>2639</v>
      </c>
      <c r="F4" s="4" t="s">
        <v>18</v>
      </c>
      <c r="G4" s="6" t="s">
        <v>19</v>
      </c>
      <c r="H4" s="7" t="s">
        <v>20</v>
      </c>
      <c r="I4" s="4" t="s">
        <v>21</v>
      </c>
      <c r="J4" s="8" t="s">
        <v>22</v>
      </c>
      <c r="K4" s="6" t="s">
        <v>23</v>
      </c>
      <c r="L4" s="8" t="s">
        <v>24</v>
      </c>
      <c r="M4" s="9">
        <v>2.65</v>
      </c>
      <c r="N4" s="15">
        <v>18607130000</v>
      </c>
      <c r="O4" s="15">
        <v>18607104200</v>
      </c>
      <c r="P4" s="16">
        <v>0.9999986134347425</v>
      </c>
      <c r="Q4" s="15">
        <v>4592740913</v>
      </c>
      <c r="R4" s="16">
        <v>0.24682693746966888</v>
      </c>
    </row>
    <row r="5" spans="2:18" ht="29.25" customHeight="1" x14ac:dyDescent="0.3">
      <c r="B5" s="2">
        <v>2</v>
      </c>
      <c r="C5" s="3" t="s">
        <v>16</v>
      </c>
      <c r="D5" s="4" t="s">
        <v>25</v>
      </c>
      <c r="E5" s="5">
        <v>2461</v>
      </c>
      <c r="F5" s="4" t="s">
        <v>26</v>
      </c>
      <c r="G5" s="6" t="s">
        <v>19</v>
      </c>
      <c r="H5" s="7" t="s">
        <v>27</v>
      </c>
      <c r="I5" s="4" t="s">
        <v>21</v>
      </c>
      <c r="J5" s="8" t="s">
        <v>22</v>
      </c>
      <c r="K5" s="6" t="s">
        <v>23</v>
      </c>
      <c r="L5" s="8" t="s">
        <v>24</v>
      </c>
      <c r="M5" s="9">
        <v>1.5</v>
      </c>
      <c r="N5" s="17">
        <v>6097307000</v>
      </c>
      <c r="O5" s="17">
        <v>5900645101</v>
      </c>
      <c r="P5" s="16">
        <f>O5/N5</f>
        <v>0.96774610512477066</v>
      </c>
      <c r="Q5" s="17">
        <v>2116414535</v>
      </c>
      <c r="R5" s="16">
        <f>Q5/N5</f>
        <v>0.34710644141749791</v>
      </c>
    </row>
    <row r="6" spans="2:18" ht="29.25" customHeight="1" x14ac:dyDescent="0.3">
      <c r="B6" s="2">
        <v>11</v>
      </c>
      <c r="C6" s="3" t="s">
        <v>28</v>
      </c>
      <c r="D6" s="4" t="s">
        <v>29</v>
      </c>
      <c r="E6" s="5">
        <v>2456</v>
      </c>
      <c r="F6" s="4" t="s">
        <v>30</v>
      </c>
      <c r="G6" s="6" t="s">
        <v>19</v>
      </c>
      <c r="H6" s="7" t="s">
        <v>31</v>
      </c>
      <c r="I6" s="4" t="s">
        <v>21</v>
      </c>
      <c r="J6" s="8" t="s">
        <v>22</v>
      </c>
      <c r="K6" s="6" t="s">
        <v>23</v>
      </c>
      <c r="L6" s="8" t="s">
        <v>24</v>
      </c>
      <c r="M6" s="9">
        <v>3.75</v>
      </c>
      <c r="N6" s="17">
        <v>26324522000</v>
      </c>
      <c r="O6" s="17">
        <v>26315350267</v>
      </c>
      <c r="P6" s="16">
        <f>O6/N6</f>
        <v>0.99965158976106006</v>
      </c>
      <c r="Q6" s="17">
        <v>4591943756</v>
      </c>
      <c r="R6" s="16">
        <f>Q6/N6</f>
        <v>0.17443597859060841</v>
      </c>
    </row>
    <row r="7" spans="2:18" ht="29.25" customHeight="1" x14ac:dyDescent="0.3">
      <c r="B7" s="24" t="s">
        <v>89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</sheetData>
  <mergeCells count="2">
    <mergeCell ref="N2:R2"/>
    <mergeCell ref="B7:N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3BF7CD46F3C2409C308E38A1119D82" ma:contentTypeVersion="18" ma:contentTypeDescription="Crear nuevo documento." ma:contentTypeScope="" ma:versionID="da03109903cf9bfb41341dd1e2a50955">
  <xsd:schema xmlns:xsd="http://www.w3.org/2001/XMLSchema" xmlns:xs="http://www.w3.org/2001/XMLSchema" xmlns:p="http://schemas.microsoft.com/office/2006/metadata/properties" xmlns:ns2="b0ffd78a-8be6-4ba6-954f-90e29cc4ba58" xmlns:ns3="fb40ccfa-da6d-459c-87da-0e089a641ab6" targetNamespace="http://schemas.microsoft.com/office/2006/metadata/properties" ma:root="true" ma:fieldsID="86cf52c7a5313309fc413360ebaf4557" ns2:_="" ns3:_="">
    <xsd:import namespace="b0ffd78a-8be6-4ba6-954f-90e29cc4ba58"/>
    <xsd:import namespace="fb40ccfa-da6d-459c-87da-0e089a641a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ffd78a-8be6-4ba6-954f-90e29cc4ba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40ccfa-da6d-459c-87da-0e089a641a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a5b39f-de4e-4226-b9ff-309dd1c0e0e1}" ma:internalName="TaxCatchAll" ma:showField="CatchAllData" ma:web="fb40ccfa-da6d-459c-87da-0e089a641a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40ccfa-da6d-459c-87da-0e089a641ab6" xsi:nil="true"/>
    <lcf76f155ced4ddcb4097134ff3c332f xmlns="b0ffd78a-8be6-4ba6-954f-90e29cc4ba5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7DCA4E-5318-4DE5-BD38-90894C48C66F}"/>
</file>

<file path=customXml/itemProps2.xml><?xml version="1.0" encoding="utf-8"?>
<ds:datastoreItem xmlns:ds="http://schemas.openxmlformats.org/officeDocument/2006/customXml" ds:itemID="{7ABD2984-F398-40AD-B948-938558D88F14}"/>
</file>

<file path=customXml/itemProps3.xml><?xml version="1.0" encoding="utf-8"?>
<ds:datastoreItem xmlns:ds="http://schemas.openxmlformats.org/officeDocument/2006/customXml" ds:itemID="{B754B04A-E9A9-4885-8FB9-358F900561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2021-2024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a464</dc:creator>
  <cp:lastModifiedBy>Diana Lorena Gómez Pérez</cp:lastModifiedBy>
  <dcterms:created xsi:type="dcterms:W3CDTF">2026-01-23T14:20:58Z</dcterms:created>
  <dcterms:modified xsi:type="dcterms:W3CDTF">2026-01-27T18:40:50Z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0x010100173BF7CD46F3C2409C308E38A1119D82</vt:lpwstr>
  </property>
</Properties>
</file>